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Лист1!$A$1:$K$37</definedName>
  </definedNames>
  <calcPr calcId="125725"/>
  <fileRecoveryPr repairLoad="1"/>
</workbook>
</file>

<file path=xl/calcChain.xml><?xml version="1.0" encoding="utf-8"?>
<calcChain xmlns="http://schemas.openxmlformats.org/spreadsheetml/2006/main">
  <c r="F18" i="1"/>
  <c r="F17"/>
  <c r="F13"/>
  <c r="F14"/>
  <c r="F15"/>
  <c r="F16"/>
  <c r="F9"/>
  <c r="F10"/>
  <c r="F11"/>
  <c r="F12"/>
  <c r="D21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6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<sst xmlns="http://schemas.openxmlformats.org/spreadsheetml/2006/main" count="47" uniqueCount="38">
  <si>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</si>
  <si>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</si>
  <si>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</si>
  <si>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</si>
  <si>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</si>
  <si>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</si>
  <si>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</si>
  <si>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</si>
  <si>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</si>
  <si>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</si>
  <si>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</si>
  <si>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</si>
  <si>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</si>
  <si>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Шаран</t>
  </si>
  <si>
    <t>ТП-8409</t>
  </si>
  <si>
    <t>ТП 8106</t>
  </si>
  <si>
    <t>ТП 8386</t>
  </si>
  <si>
    <t>ТП 8401</t>
  </si>
  <si>
    <t>ТП 8695</t>
  </si>
  <si>
    <t>ТП 8707</t>
  </si>
  <si>
    <t>ТП 8708</t>
  </si>
  <si>
    <t>ТП 8440</t>
  </si>
  <si>
    <t>ТП 8706</t>
  </si>
  <si>
    <t xml:space="preserve">Арт.скважины МУП "Водоканал" </t>
  </si>
  <si>
    <t>База МУП "Водоканал"</t>
  </si>
  <si>
    <t>А.Ю.Кунаккузин</t>
  </si>
  <si>
    <t>Газ-Сервис, База ОП Шаран, "Стройдвор", АТП "Партнер", Пилорама</t>
  </si>
  <si>
    <t>Сбербанк, РУС 
Ввод 0,4 кВ №1, «Имплозия», «Мастер»,
«Амалтея», мясная Лавка, «Магнит», «Солнышкр», «Лика», «Полушка», МФЦ, ИКЦ, «Форсаж», Аптека «Формленд», ТРК «Сакаев» Ввод №2</t>
  </si>
  <si>
    <t>КНС МУП "Водоканал"</t>
  </si>
  <si>
    <t>с.Шаран ул. Объездная 
(20-24), ул. Родниковая (20-25), ул. Объездная (13-19)</t>
  </si>
  <si>
    <t>с.Шаран ул.Солнечная (1-18)
ул. Молодежная(25-33), ул. Объездная(25-33)</t>
  </si>
  <si>
    <t>с.Шаран ул. Кутлушина 
(1-13 нечёт.), ул. З.Ахметзяновой (1-5)
ул. 60 лет района (1-37 нечёт.)
ул. 50 лет Победы (2-10 чёт.),ул. З.Ахметзяновой (6-19)
ул. 60 лет района (14-24 чёт.)
ул. 50 лет Победы (6-26 чёт.)
ул. 8 марта (13-23 нечёт.), ул. 60 лет района (4-10)
ул. Кутлушина (2-14 чёт.)
ул. Кармишина (1-9)
ул. 8 марта (3,6), (1-11 нечёт.)</t>
  </si>
  <si>
    <t xml:space="preserve">ул. 50 лет Победы (35-57),
Ул. 8 Марта (22-34,25-33)
Ул.Весенняя, Ул. Целинная(1-18)
Ул. Ключевая(50-64), ул. 50 лет Победы (59-73),
Ул. Ю.Гарея (17-36),
Ул. И. Абдулина(1-9)
</t>
  </si>
  <si>
    <t>ТП 8038</t>
  </si>
  <si>
    <t>ТП 8151</t>
  </si>
  <si>
    <t>Плановая замена силового трансформатора</t>
  </si>
  <si>
    <t>ИП «Куприянов», ДООО «Шаранагрогаз», ул. Торговая (8-17)
ул. Чапаева (2-17),(41-47), ул.Свердлова 
РУС Ввод 0,4 кВ №2 (Резерв)
ФИН Управление</t>
  </si>
  <si>
    <t>ул. Больничная, ул. Егорова (31-34)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</si>
</sst>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8" headerRowDxfId="16" dataDxfId="15" totalsRowDxfId="13" tableBorderDxfId="14">
  <autoFilter ref="A7:G18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9"/>
  <sheetViews>
    <sheetView tabSelected="1" view="pageBreakPreview" zoomScale="85" zoomScaleSheetLayoutView="85" workbookViewId="0">
      <selection activeCell="C25" sqref="C25"/>
    </sheetView>
  </sheetViews>
  <sheetFormatPr defaultRowHeight="15"/>
  <cols>
    <col min="1" max="1" width="7.28515625" style="2" customWidth="1"/>
    <col min="2" max="2" width="34.28515625" style="2" customWidth="1"/>
    <col min="3" max="3" width="34.1406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6" t="s">
        <v>10</v>
      </c>
      <c r="B4" s="36"/>
      <c r="C4" s="36"/>
      <c r="D4" s="36"/>
      <c r="E4" s="36"/>
      <c r="F4" s="36"/>
      <c r="G4" s="36"/>
    </row>
    <row r="5" spans="1:7" s="13" customFormat="1" ht="18.75">
      <c r="A5" s="17"/>
      <c r="B5" s="17"/>
      <c r="C5" s="18" t="s">
        <v>7</v>
      </c>
      <c r="D5" s="19" t="s">
        <v>13</v>
      </c>
      <c r="E5" s="17" t="s">
        <v>8</v>
      </c>
      <c r="F5" s="22" t="s">
        <v>9</v>
      </c>
      <c r="G5" s="20"/>
    </row>
    <row r="6" spans="1:7">
      <c r="C6" s="12"/>
      <c r="D6" s="2"/>
      <c r="E6" s="2"/>
    </row>
    <row r="7" spans="1:7" s="14" customFormat="1" ht="69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4" t="s">
        <v>3</v>
      </c>
      <c r="G7" s="6" t="s">
        <v>4</v>
      </c>
    </row>
    <row r="8" spans="1:7" s="14" customFormat="1" ht="33" customHeight="1">
      <c r="A8" s="10">
        <v>1</v>
      </c>
      <c r="B8" s="10" t="s">
        <v>14</v>
      </c>
      <c r="C8" s="10" t="s">
        <v>23</v>
      </c>
      <c r="D8" s="11">
        <v>42767.388888888891</v>
      </c>
      <c r="E8" s="11">
        <v>42767.493055555555</v>
      </c>
      <c r="F8" s="25">
        <f t="shared" ref="F8:F16" si="0">E8-D8</f>
        <v>0.10416666666424135</v>
      </c>
      <c r="G8" s="10" t="s">
        <v>11</v>
      </c>
    </row>
    <row r="9" spans="1:7" s="14" customFormat="1" ht="33" customHeight="1">
      <c r="A9" s="30">
        <v>2</v>
      </c>
      <c r="B9" s="30" t="s">
        <v>15</v>
      </c>
      <c r="C9" s="30" t="s">
        <v>24</v>
      </c>
      <c r="D9" s="11">
        <v>42767.5625</v>
      </c>
      <c r="E9" s="11">
        <v>42767.6875</v>
      </c>
      <c r="F9" s="31">
        <f t="shared" si="0"/>
        <v>0.125</v>
      </c>
      <c r="G9" s="10" t="s">
        <v>11</v>
      </c>
    </row>
    <row r="10" spans="1:7" s="14" customFormat="1" ht="57.75" customHeight="1">
      <c r="A10" s="10">
        <v>3</v>
      </c>
      <c r="B10" s="30" t="s">
        <v>16</v>
      </c>
      <c r="C10" s="30" t="s">
        <v>26</v>
      </c>
      <c r="D10" s="11">
        <v>42773.375</v>
      </c>
      <c r="E10" s="11">
        <v>42773.493055555555</v>
      </c>
      <c r="F10" s="31">
        <f t="shared" si="0"/>
        <v>0.11805555555474712</v>
      </c>
      <c r="G10" s="10" t="s">
        <v>11</v>
      </c>
    </row>
    <row r="11" spans="1:7" s="34" customFormat="1" ht="151.5" customHeight="1">
      <c r="A11" s="32">
        <v>4</v>
      </c>
      <c r="B11" s="32" t="s">
        <v>17</v>
      </c>
      <c r="C11" s="32" t="s">
        <v>27</v>
      </c>
      <c r="D11" s="11">
        <v>42768.5625</v>
      </c>
      <c r="E11" s="11">
        <v>42768.6875</v>
      </c>
      <c r="F11" s="31">
        <f t="shared" si="0"/>
        <v>0.125</v>
      </c>
      <c r="G11" s="33" t="s">
        <v>11</v>
      </c>
    </row>
    <row r="12" spans="1:7" ht="31.5">
      <c r="A12" s="10">
        <v>5</v>
      </c>
      <c r="B12" s="30" t="s">
        <v>18</v>
      </c>
      <c r="C12" s="30" t="s">
        <v>28</v>
      </c>
      <c r="D12" s="11">
        <v>42768.388888888891</v>
      </c>
      <c r="E12" s="11">
        <v>42768.493055555555</v>
      </c>
      <c r="F12" s="31">
        <f t="shared" si="0"/>
        <v>0.10416666666424135</v>
      </c>
      <c r="G12" s="10" t="s">
        <v>11</v>
      </c>
    </row>
    <row r="13" spans="1:7" ht="55.5" customHeight="1">
      <c r="A13" s="30">
        <v>6</v>
      </c>
      <c r="B13" s="30" t="s">
        <v>19</v>
      </c>
      <c r="C13" s="30" t="s">
        <v>29</v>
      </c>
      <c r="D13" s="11">
        <v>42775.388888888891</v>
      </c>
      <c r="E13" s="11">
        <v>42775.493055555555</v>
      </c>
      <c r="F13" s="31">
        <f t="shared" si="0"/>
        <v>0.10416666666424135</v>
      </c>
      <c r="G13" s="10" t="s">
        <v>11</v>
      </c>
    </row>
    <row r="14" spans="1:7" ht="47.25">
      <c r="A14" s="10">
        <v>7</v>
      </c>
      <c r="B14" s="30" t="s">
        <v>20</v>
      </c>
      <c r="C14" s="30" t="s">
        <v>30</v>
      </c>
      <c r="D14" s="11">
        <v>42775.5625</v>
      </c>
      <c r="E14" s="11">
        <v>42775.6875</v>
      </c>
      <c r="F14" s="31">
        <f t="shared" si="0"/>
        <v>0.125</v>
      </c>
      <c r="G14" s="10" t="s">
        <v>11</v>
      </c>
    </row>
    <row r="15" spans="1:7" ht="226.5" customHeight="1">
      <c r="A15" s="30">
        <v>8</v>
      </c>
      <c r="B15" s="30" t="s">
        <v>21</v>
      </c>
      <c r="C15" s="30" t="s">
        <v>31</v>
      </c>
      <c r="D15" s="11">
        <v>42774.388888888891</v>
      </c>
      <c r="E15" s="11">
        <v>42774.493055555555</v>
      </c>
      <c r="F15" s="31">
        <f t="shared" si="0"/>
        <v>0.10416666666424135</v>
      </c>
      <c r="G15" s="10" t="s">
        <v>11</v>
      </c>
    </row>
    <row r="16" spans="1:7" ht="141.75">
      <c r="A16" s="10">
        <v>9</v>
      </c>
      <c r="B16" s="30" t="s">
        <v>22</v>
      </c>
      <c r="C16" s="35" t="s">
        <v>32</v>
      </c>
      <c r="D16" s="11">
        <v>42774.5625</v>
      </c>
      <c r="E16" s="11">
        <v>42774.6875</v>
      </c>
      <c r="F16" s="31">
        <f t="shared" si="0"/>
        <v>0.125</v>
      </c>
      <c r="G16" s="10" t="s">
        <v>11</v>
      </c>
    </row>
    <row r="17" spans="1:7" ht="110.25">
      <c r="A17" s="30">
        <v>10</v>
      </c>
      <c r="B17" s="30" t="s">
        <v>33</v>
      </c>
      <c r="C17" s="35" t="s">
        <v>36</v>
      </c>
      <c r="D17" s="11">
        <v>42781.375</v>
      </c>
      <c r="E17" s="11">
        <v>42781.458333333336</v>
      </c>
      <c r="F17" s="31">
        <f t="shared" ref="F17" si="1">E17-D17</f>
        <v>8.3333333335758653E-2</v>
      </c>
      <c r="G17" s="10" t="s">
        <v>35</v>
      </c>
    </row>
    <row r="18" spans="1:7" ht="31.5">
      <c r="A18" s="30">
        <v>11</v>
      </c>
      <c r="B18" s="30" t="s">
        <v>34</v>
      </c>
      <c r="C18" s="30" t="s">
        <v>37</v>
      </c>
      <c r="D18" s="11">
        <v>42781.458333333336</v>
      </c>
      <c r="E18" s="11">
        <v>42781.541666666664</v>
      </c>
      <c r="F18" s="31">
        <f t="shared" ref="F18" si="2">E18-D18</f>
        <v>8.3333333328482695E-2</v>
      </c>
      <c r="G18" s="10" t="s">
        <v>35</v>
      </c>
    </row>
    <row r="21" spans="1:7" ht="15.75">
      <c r="C21" s="15" t="s">
        <v>12</v>
      </c>
      <c r="D21" s="16" t="str">
        <f>D5</f>
        <v>с. Шаран</v>
      </c>
      <c r="E21" s="21" t="s">
        <v>25</v>
      </c>
    </row>
    <row r="22" spans="1:7">
      <c r="E22" s="9"/>
      <c r="F22" s="26"/>
      <c r="G22" s="1"/>
    </row>
    <row r="23" spans="1:7" ht="15.75">
      <c r="E23" s="9"/>
      <c r="F23" s="27"/>
      <c r="G23" s="1"/>
    </row>
    <row r="24" spans="1:7" ht="15.75">
      <c r="E24" s="9"/>
      <c r="F24" s="28"/>
      <c r="G24" s="1"/>
    </row>
    <row r="25" spans="1:7" ht="15.75">
      <c r="E25" s="9"/>
      <c r="F25" s="28"/>
      <c r="G25" s="1"/>
    </row>
    <row r="26" spans="1:7" ht="15.75">
      <c r="E26" s="9"/>
      <c r="F26" s="29"/>
      <c r="G26" s="1"/>
    </row>
    <row r="27" spans="1:7" ht="15.75">
      <c r="E27" s="9"/>
      <c r="F27" s="29"/>
      <c r="G27" s="1"/>
    </row>
    <row r="28" spans="1:7">
      <c r="E28" s="9"/>
      <c r="F28" s="26"/>
      <c r="G28" s="1"/>
    </row>
    <row r="29" spans="1:7">
      <c r="E29" s="9"/>
      <c r="F29" s="26"/>
      <c r="G29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37" orientation="portrait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ОП Шаран</cp:lastModifiedBy>
  <cp:lastPrinted>2017-01-29T14:51:53Z</cp:lastPrinted>
  <dcterms:created xsi:type="dcterms:W3CDTF">2017-01-25T08:03:43Z</dcterms:created>
  <dcterms:modified xsi:type="dcterms:W3CDTF">2017-01-29T15:04:16Z</dcterms:modified>
</cp:coreProperties>
</file>